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33E55268-BCAE-457A-B835-38C5CB0EB4E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4" i="1" l="1"/>
  <c r="AG14" i="1" s="1"/>
  <c r="AH14" i="1" s="1"/>
  <c r="AJ14" i="1" s="1"/>
  <c r="AL14" i="1" s="1"/>
  <c r="N14" i="1"/>
  <c r="AC13" i="1"/>
  <c r="AF13" i="1" s="1"/>
  <c r="P13" i="1"/>
  <c r="N13" i="1"/>
  <c r="N12" i="1"/>
  <c r="P12" i="1" s="1"/>
  <c r="AG12" i="1" s="1"/>
  <c r="AH12" i="1" s="1"/>
  <c r="AJ12" i="1" s="1"/>
  <c r="AL12" i="1" s="1"/>
  <c r="AF11" i="1"/>
  <c r="AC11" i="1"/>
  <c r="N11" i="1"/>
  <c r="P11" i="1" s="1"/>
  <c r="AF10" i="1"/>
  <c r="AC10" i="1"/>
  <c r="N10" i="1"/>
  <c r="P10" i="1" s="1"/>
  <c r="AG10" i="1" l="1"/>
  <c r="AH11" i="1"/>
  <c r="AJ11" i="1" s="1"/>
  <c r="AL11" i="1" s="1"/>
  <c r="AH13" i="1"/>
  <c r="AJ13" i="1" s="1"/>
  <c r="AL13" i="1" s="1"/>
  <c r="AG13" i="1"/>
  <c r="AH10" i="1"/>
  <c r="AJ10" i="1" s="1"/>
  <c r="AL10" i="1" s="1"/>
  <c r="AL15" i="1" s="1"/>
  <c r="AL16" i="1" s="1"/>
  <c r="AG11" i="1"/>
</calcChain>
</file>

<file path=xl/sharedStrings.xml><?xml version="1.0" encoding="utf-8"?>
<sst xmlns="http://schemas.openxmlformats.org/spreadsheetml/2006/main" count="97" uniqueCount="67">
  <si>
    <t xml:space="preserve"> ชื่อองค์กรปกครองส่วนท้องถิ่น ..... เทศบาลตำบลท่าช้าง .....</t>
  </si>
  <si>
    <t>ภ.ด.ส.7</t>
  </si>
  <si>
    <t>นาง สุนีย์ โชติกานนท์    เลขที่ 53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</si>
  <si>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</si>
  <si>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</si>
  <si>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</si>
  <si>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</si>
  <si>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</si>
  <si>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</si>
  <si>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</si>
  <si>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</si>
  <si>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</si>
  <si>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</si>
  <si>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</si>
  <si>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</si>
  <si>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</si>
  <si>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</si>
  <si>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</si>
  <si>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</si>
  <si>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</si>
  <si>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</si>
  <si>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</si>
  <si>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</si>
  <si>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</si>
  <si>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</si>
  <si>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</si>
  <si>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</si>
  <si>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</si>
  <si>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</si>
  <si>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</si>
  <si>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</si>
  <si>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</si>
  <si>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</si>
  <si>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</si>
  <si>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</si>
  <si>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</si>
  <si>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</si>
  <si>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</si>
  <si>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</si>
  <si>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ส570/2415</t>
  </si>
  <si>
    <t>3150600078454</t>
  </si>
  <si>
    <t>นาง สุนีย์ โชติกานนท์</t>
  </si>
  <si>
    <t>เลขที่ 53 ม.4</t>
  </si>
  <si>
    <t>4622</t>
  </si>
  <si>
    <t>08B034</t>
  </si>
  <si>
    <t>โฉนด</t>
  </si>
  <si>
    <t>14507</t>
  </si>
  <si>
    <t xml:space="preserve">ที่อยู่อาศัย หลังหลัก </t>
  </si>
  <si>
    <t>53 ม.4ท่าช้าง วิเศษชัยชาญ อ่างทอง</t>
  </si>
  <si>
    <t>08B034-B001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</si>
  <si>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</si>
  <si>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</si>
  <si>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</si>
  <si>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</si>
  <si>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4766</t>
  </si>
  <si>
    <t>08F027</t>
  </si>
  <si>
    <t>14657</t>
  </si>
  <si>
    <t>08F027-B001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</si>
  <si>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</si>
  <si>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</si>
  <si>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ร้านบ้านหนังสือ</t>
  </si>
  <si>
    <t xml:space="preserve">  มีสิ่งปลูกสร้างของบุคคลอื่น </t>
  </si>
  <si>
    <t>08F027-B003</t>
  </si>
  <si>
    <t>400|ประเภทตึกแถว</t>
  </si>
  <si>
    <t>ห้องแถว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</si>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</sst>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4.855468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1</v>
      </c>
      <c r="L10" s="62">
        <v>0</v>
      </c>
      <c r="M10" s="61" t="s">
        <v>47</v>
      </c>
      <c r="N10" s="65">
        <f>((J10*400)+(K10*100))+L10</f>
        <v>100</v>
      </c>
      <c r="O10" s="65">
        <v>500</v>
      </c>
      <c r="P10" s="65">
        <f>N10*O10</f>
        <v>50000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81</v>
      </c>
      <c r="AA10" s="62">
        <v>100</v>
      </c>
      <c r="AB10" s="65">
        <v>6650</v>
      </c>
      <c r="AC10" s="65">
        <f>Z10*AB10</f>
        <v>538650</v>
      </c>
      <c r="AD10" s="63">
        <v>32</v>
      </c>
      <c r="AE10" s="63">
        <v>93</v>
      </c>
      <c r="AF10" s="65">
        <f>(AC10*(100-AE10))/100</f>
        <v>37705.5</v>
      </c>
      <c r="AG10" s="65">
        <f>AF10+P10</f>
        <v>87705.5</v>
      </c>
      <c r="AH10" s="65">
        <f>AF10+(P10*(AA10/100))</f>
        <v>87705.5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54</v>
      </c>
      <c r="G11" s="64" t="s">
        <v>55</v>
      </c>
      <c r="H11" s="61" t="s">
        <v>45</v>
      </c>
      <c r="I11" s="61" t="s">
        <v>56</v>
      </c>
      <c r="J11" s="61">
        <v>4</v>
      </c>
      <c r="K11" s="61">
        <v>3</v>
      </c>
      <c r="L11" s="62">
        <v>36</v>
      </c>
      <c r="M11" s="61" t="s">
        <v>47</v>
      </c>
      <c r="N11" s="65">
        <f>((J11*400)+(K11*100))+L11</f>
        <v>1936</v>
      </c>
      <c r="O11" s="65">
        <v>175</v>
      </c>
      <c r="P11" s="65">
        <f>N11*O11</f>
        <v>338800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48</v>
      </c>
      <c r="V11" s="64" t="s">
        <v>57</v>
      </c>
      <c r="W11" s="61" t="s">
        <v>50</v>
      </c>
      <c r="X11" s="61" t="s">
        <v>58</v>
      </c>
      <c r="Y11" s="61" t="s">
        <v>59</v>
      </c>
      <c r="Z11" s="65">
        <v>16</v>
      </c>
      <c r="AA11" s="62">
        <v>100</v>
      </c>
      <c r="AB11" s="65">
        <v>6650</v>
      </c>
      <c r="AC11" s="65">
        <f>Z11*AB11</f>
        <v>106400</v>
      </c>
      <c r="AD11" s="63">
        <v>32</v>
      </c>
      <c r="AE11" s="63">
        <v>54</v>
      </c>
      <c r="AF11" s="65">
        <f>(AC11*(100-AE11))/100</f>
        <v>48944</v>
      </c>
      <c r="AG11" s="65">
        <f>AF11+P11</f>
        <v>387744</v>
      </c>
      <c r="AH11" s="65">
        <f>AF11+(P11*(AA11/100))</f>
        <v>387744</v>
      </c>
      <c r="AI11" s="65">
        <v>0</v>
      </c>
      <c r="AJ11" s="65">
        <f>IF((AI11-AH11) &gt; 1,0,IF((AI11-AH11)&lt;0,AH11-AI11,AI11-AH11))</f>
        <v>387744</v>
      </c>
      <c r="AK11" s="65">
        <v>0.3</v>
      </c>
      <c r="AL11" s="65">
        <f>AJ11*(AK11/100)</f>
        <v>1163.232</v>
      </c>
      <c r="AM11" s="11" t="s">
        <v>60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45</v>
      </c>
      <c r="M12" s="61" t="s">
        <v>47</v>
      </c>
      <c r="N12" s="65">
        <f>((J12*400)+(K12*100))+L12</f>
        <v>45</v>
      </c>
      <c r="O12" s="65">
        <v>175</v>
      </c>
      <c r="P12" s="65">
        <f>N12*O12</f>
        <v>7875</v>
      </c>
      <c r="Q12" s="61"/>
      <c r="R12" s="61"/>
      <c r="S12" s="66"/>
      <c r="T12" s="61"/>
      <c r="U12" s="61"/>
      <c r="V12" s="64"/>
      <c r="W12" s="61" t="s">
        <v>61</v>
      </c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7875</v>
      </c>
      <c r="AH12" s="65">
        <f>AG12</f>
        <v>7875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32</v>
      </c>
      <c r="M13" s="61" t="s">
        <v>47</v>
      </c>
      <c r="N13" s="65">
        <f>((J13*400)+(K13*100))+L13</f>
        <v>32</v>
      </c>
      <c r="O13" s="65">
        <v>175</v>
      </c>
      <c r="P13" s="65">
        <f>N13*O13</f>
        <v>5600</v>
      </c>
      <c r="Q13" s="61">
        <v>1</v>
      </c>
      <c r="R13" s="61" t="s">
        <v>39</v>
      </c>
      <c r="S13" s="66" t="s">
        <v>40</v>
      </c>
      <c r="T13" s="61" t="s">
        <v>41</v>
      </c>
      <c r="U13" s="61" t="s">
        <v>48</v>
      </c>
      <c r="V13" s="64" t="s">
        <v>62</v>
      </c>
      <c r="W13" s="61" t="s">
        <v>63</v>
      </c>
      <c r="X13" s="61" t="s">
        <v>58</v>
      </c>
      <c r="Y13" s="61" t="s">
        <v>59</v>
      </c>
      <c r="Z13" s="65">
        <v>128</v>
      </c>
      <c r="AA13" s="62">
        <v>100</v>
      </c>
      <c r="AB13" s="65">
        <v>7450</v>
      </c>
      <c r="AC13" s="65">
        <f>Z13*AB13</f>
        <v>953600</v>
      </c>
      <c r="AD13" s="63">
        <v>32</v>
      </c>
      <c r="AE13" s="63">
        <v>54</v>
      </c>
      <c r="AF13" s="65">
        <f>(AC13*(100-AE13))/100</f>
        <v>438656</v>
      </c>
      <c r="AG13" s="65">
        <f>AF13+P13</f>
        <v>444256</v>
      </c>
      <c r="AH13" s="65">
        <f>AF13+(P13*(AA13/100))</f>
        <v>444256</v>
      </c>
      <c r="AI13" s="65">
        <v>0</v>
      </c>
      <c r="AJ13" s="65">
        <f>IF((AI13-AH13) &gt; 1,0,IF((AI13-AH13)&lt;0,AH13-AI13,AI13-AH13))</f>
        <v>444256</v>
      </c>
      <c r="AK13" s="65">
        <v>0.02</v>
      </c>
      <c r="AL13" s="65">
        <f>AJ13*(AK13/100)</f>
        <v>88.851200000000006</v>
      </c>
      <c r="AM13" s="11" t="s">
        <v>64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8</v>
      </c>
      <c r="M14" s="61" t="s">
        <v>47</v>
      </c>
      <c r="N14" s="65">
        <f>((J14*400)+(K14*100))+L14</f>
        <v>8</v>
      </c>
      <c r="O14" s="65">
        <v>175</v>
      </c>
      <c r="P14" s="65">
        <f>N14*O14</f>
        <v>1400</v>
      </c>
      <c r="Q14" s="61"/>
      <c r="R14" s="61"/>
      <c r="S14" s="66"/>
      <c r="T14" s="61"/>
      <c r="U14" s="61"/>
      <c r="V14" s="64"/>
      <c r="W14" s="61" t="s">
        <v>61</v>
      </c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1400</v>
      </c>
      <c r="AH14" s="65">
        <f>AG14</f>
        <v>1400</v>
      </c>
      <c r="AI14" s="65">
        <v>10000000</v>
      </c>
      <c r="AJ14" s="65">
        <f>IF((AI14-AH14) &gt; 1,0,IF((AI14-AH14)&lt;0,AH14-AI14,AI14-AH14))</f>
        <v>0</v>
      </c>
      <c r="AK14" s="65">
        <v>0.02</v>
      </c>
      <c r="AL14" s="65">
        <f>AJ14*(AK14/100)</f>
        <v>0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65</v>
      </c>
      <c r="AL15" s="65">
        <f>SUM(AL10:AL14)</f>
        <v>1252.0832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66</v>
      </c>
      <c r="AL16" s="65">
        <f>FLOOR((AL15/100)*10,0.01)</f>
        <v>125.2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2021-03-02T04:00:26Z</cp:lastPrinted>
  <dcterms:created xsi:type="dcterms:W3CDTF">2010-09-03T23:45:18Z</dcterms:created>
  <dcterms:modified xsi:type="dcterms:W3CDTF">2021-03-02T04:00:27Z</dcterms:modified>
  <cp:category/>
</cp:coreProperties>
</file>